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jou\Desktop\BK대학원혁신\01. 대학원혁신지원사업\0. 자체운영규정\☆ 대학원혁신 서식 모음\"/>
    </mc:Choice>
  </mc:AlternateContent>
  <xr:revisionPtr revIDLastSave="0" documentId="13_ncr:1_{E6AB22CC-DDB3-4CB1-AD7C-4D4E6AAFEE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양식" sheetId="1" r:id="rId1"/>
    <sheet name="출장지등급" sheetId="3" r:id="rId2"/>
    <sheet name="국외여비정액표" sheetId="4" r:id="rId3"/>
    <sheet name="데이터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E13" i="1"/>
  <c r="G16" i="1"/>
  <c r="E14" i="1"/>
  <c r="E15" i="1"/>
  <c r="G19" i="1"/>
</calcChain>
</file>

<file path=xl/sharedStrings.xml><?xml version="1.0" encoding="utf-8"?>
<sst xmlns="http://schemas.openxmlformats.org/spreadsheetml/2006/main" count="125" uniqueCount="100">
  <si>
    <t>1. 출장내역</t>
    <phoneticPr fontId="1" type="noConversion"/>
  </si>
  <si>
    <t>출장자</t>
    <phoneticPr fontId="1" type="noConversion"/>
  </si>
  <si>
    <t>소속</t>
    <phoneticPr fontId="1" type="noConversion"/>
  </si>
  <si>
    <t>출장주요내용</t>
    <phoneticPr fontId="1" type="noConversion"/>
  </si>
  <si>
    <t>성명</t>
    <phoneticPr fontId="1" type="noConversion"/>
  </si>
  <si>
    <t>일비</t>
    <phoneticPr fontId="1" type="noConversion"/>
  </si>
  <si>
    <t>출장국가(도시)</t>
    <phoneticPr fontId="1" type="noConversion"/>
  </si>
  <si>
    <t>출장지등급</t>
    <phoneticPr fontId="1" type="noConversion"/>
  </si>
  <si>
    <t>출장일정</t>
    <phoneticPr fontId="1" type="noConversion"/>
  </si>
  <si>
    <t>신분</t>
    <phoneticPr fontId="1" type="noConversion"/>
  </si>
  <si>
    <t>숙박비</t>
    <phoneticPr fontId="1" type="noConversion"/>
  </si>
  <si>
    <t>식비</t>
    <phoneticPr fontId="1" type="noConversion"/>
  </si>
  <si>
    <t xml:space="preserve">출장비 합계 </t>
    <phoneticPr fontId="1" type="noConversion"/>
  </si>
  <si>
    <t>[양식]</t>
    <phoneticPr fontId="1" type="noConversion"/>
  </si>
  <si>
    <t>* 출장지등급이 다른 2개 이상의 국가(도시) 출장 시 셀을 추가 하여 작성</t>
    <phoneticPr fontId="1" type="noConversion"/>
  </si>
  <si>
    <t>* 법인카드를 사용하여 식사를 하는 경우에는 해당 식비는 제외하고 산출하여야 함 (1일 기준액을 조식/중식/석식=3:3:4 비율로 산출)</t>
    <phoneticPr fontId="1" type="noConversion"/>
  </si>
  <si>
    <t>Economy</t>
    <phoneticPr fontId="1" type="noConversion"/>
  </si>
  <si>
    <t>Business</t>
    <phoneticPr fontId="1" type="noConversion"/>
  </si>
  <si>
    <t>First</t>
    <phoneticPr fontId="1" type="noConversion"/>
  </si>
  <si>
    <t>법인카드</t>
    <phoneticPr fontId="1" type="noConversion"/>
  </si>
  <si>
    <t>구매입찰(항공권만)</t>
    <phoneticPr fontId="1" type="noConversion"/>
  </si>
  <si>
    <t>연수계약(항공권 포함)</t>
    <phoneticPr fontId="1" type="noConversion"/>
  </si>
  <si>
    <t>총장</t>
    <phoneticPr fontId="1" type="noConversion"/>
  </si>
  <si>
    <t>부총장</t>
    <phoneticPr fontId="1" type="noConversion"/>
  </si>
  <si>
    <t>교무위원/특수대학원장</t>
  </si>
  <si>
    <t>교무위원/특수대학원장</t>
    <phoneticPr fontId="1" type="noConversion"/>
  </si>
  <si>
    <t>교직원</t>
  </si>
  <si>
    <t>교직원</t>
    <phoneticPr fontId="1" type="noConversion"/>
  </si>
  <si>
    <t>연구원</t>
  </si>
  <si>
    <t>연구원</t>
    <phoneticPr fontId="1" type="noConversion"/>
  </si>
  <si>
    <t>연구보조원</t>
  </si>
  <si>
    <t>연구보조원</t>
    <phoneticPr fontId="1" type="noConversion"/>
  </si>
  <si>
    <t>가</t>
    <phoneticPr fontId="1" type="noConversion"/>
  </si>
  <si>
    <t>나</t>
    <phoneticPr fontId="1" type="noConversion"/>
  </si>
  <si>
    <t>다</t>
    <phoneticPr fontId="1" type="noConversion"/>
  </si>
  <si>
    <t>라</t>
    <phoneticPr fontId="1" type="noConversion"/>
  </si>
  <si>
    <t>정액</t>
    <phoneticPr fontId="1" type="noConversion"/>
  </si>
  <si>
    <t>실비</t>
    <phoneticPr fontId="1" type="noConversion"/>
  </si>
  <si>
    <t>등급</t>
    <phoneticPr fontId="1" type="noConversion"/>
  </si>
  <si>
    <t>아시아/오세아니아 지역</t>
    <phoneticPr fontId="1" type="noConversion"/>
  </si>
  <si>
    <t>남북아메리카 지역</t>
    <phoneticPr fontId="1" type="noConversion"/>
  </si>
  <si>
    <t>유럽지역</t>
    <phoneticPr fontId="1" type="noConversion"/>
  </si>
  <si>
    <t>중동/아프리카지역</t>
    <phoneticPr fontId="1" type="noConversion"/>
  </si>
  <si>
    <t>뉴욕, 로스엔젤레스, 샌프란시스코, 워싱턴, 보스턴</t>
    <phoneticPr fontId="1" type="noConversion"/>
  </si>
  <si>
    <t>모스크바, 영국,  네덜란드, 노르웨이, 덴마크, 룩셈부르크, 벨기에, 스웨덴, 스위스, 아이슬란드, 오스트리아, 이탈리아, 프랑스, 핀란드</t>
    <phoneticPr fontId="1" type="noConversion"/>
  </si>
  <si>
    <t>이스라엘</t>
    <phoneticPr fontId="1" type="noConversion"/>
  </si>
  <si>
    <t>가</t>
    <phoneticPr fontId="1" type="noConversion"/>
  </si>
  <si>
    <t>나</t>
    <phoneticPr fontId="1" type="noConversion"/>
  </si>
  <si>
    <t>다</t>
    <phoneticPr fontId="1" type="noConversion"/>
  </si>
  <si>
    <t>라</t>
    <phoneticPr fontId="1" type="noConversion"/>
  </si>
  <si>
    <t>대만, 북경, 우즈베키스탄, 카자흐스탄, 인도, 하노이, 상하이, 파푸아뉴기니, 사모아, 쿡제도, 뉴질랜드, 오스트레일리아</t>
    <phoneticPr fontId="1" type="noConversion"/>
  </si>
  <si>
    <t>멕시코, 미국,  브라질, 세인트루시아, 세인트키츠네비스, 아르헨티나,  아이티, 앤티가바부다, 자메이카, 캐나다</t>
    <phoneticPr fontId="1" type="noConversion"/>
  </si>
  <si>
    <t>그리스, 독일, 러시아, 스페인, 사이프러스, 우크라이나, 포르투갈, 체코, 헝가리, 아일랜드</t>
    <phoneticPr fontId="1" type="noConversion"/>
  </si>
  <si>
    <t>가봉, 남아프리카공화국, 리비아, 수단, 남수단, 바레인, 사우디아라비아, 세이셀, 아랍에미리트, 앙골라, 오만, 우간다, 이집트, 에티오피아, 적도기니, 카타르, 콩고민주공화국, 코트디부아르, 쿠웨이트</t>
    <phoneticPr fontId="1" type="noConversion"/>
  </si>
  <si>
    <t>마샬군도, 방글라데시, 베트남, 브루나이, 인도네시아, 아제르바이잔, 중국, 파키스탄, 키르기즈공화국, 태국, 터키, 타지키스탄, 투르크메니스탄, 니우에, 필리핀, 말레이시아</t>
    <phoneticPr fontId="1" type="noConversion"/>
  </si>
  <si>
    <t>가이아나, 니카라과, 도미니카공화국, 바베이도스, 베네수엘라, 벨리즈, 세인트빈센트그레나딘, 우루과이, 칠레, 코스타리카, 파나마, 트리니다드토바고</t>
    <phoneticPr fontId="1" type="noConversion"/>
  </si>
  <si>
    <t>라트비아, 리투아니아, 불가리아, 세르비아, 몬테네그로, 슬로베니아, 슬로바키아, 폴란드, 루마니아</t>
    <phoneticPr fontId="1" type="noConversion"/>
  </si>
  <si>
    <t>가나, 기니, 나이지리아, 니제르, 라이베리아, 모로코, 모리시어스, 모잠비크, 보츠와나, 부르키나파소, 상투메프린시페, 세네갈, 스와질란드, 시에라리온, 아프가니스탄, 알제리, 요르단, 이라크, 이란, 중앙아프리카공화국, 카메룬, 케냐, 탄자니아, 잠비아</t>
    <phoneticPr fontId="1" type="noConversion"/>
  </si>
  <si>
    <t>네팔, 동티모르, 라오스, 마이크로네시아, 몽골, 미얀마, 스리랑카, 캄보디아, 피지, 통가</t>
    <phoneticPr fontId="1" type="noConversion"/>
  </si>
  <si>
    <t>과테말라, 볼리비아, 수리남, 에콰도르, 엘살바도르, 온두라스, 콜롬비아, 파라과이, 페루</t>
    <phoneticPr fontId="1" type="noConversion"/>
  </si>
  <si>
    <t>마케도니아, 몰도바, 보스니아헤르체코비나, 벨라루스, 알바니아, 에스토니아, 크로아티아</t>
    <phoneticPr fontId="1" type="noConversion"/>
  </si>
  <si>
    <t>감비아, 기니비사우, 나미비아, 레바논, 레소토, 르완다, 마다가스카르, 말라위, 말리, 모리타니, 소말리아, 예멘, 짐바브웨, 튀니지</t>
    <phoneticPr fontId="1" type="noConversion"/>
  </si>
  <si>
    <t>▣ 국가 및 도시별 등급 구분</t>
    <phoneticPr fontId="1" type="noConversion"/>
  </si>
  <si>
    <t>* 국가 및 도시별 등급 구분에 없는 국가는 여행 또는 근무예정지에서 표 안의 국가의 수도까지의 거리가 가장 가까운 국가의 등급을 정용한다.</t>
    <phoneticPr fontId="1" type="noConversion"/>
  </si>
  <si>
    <t>가</t>
    <phoneticPr fontId="1" type="noConversion"/>
  </si>
  <si>
    <t>나</t>
    <phoneticPr fontId="1" type="noConversion"/>
  </si>
  <si>
    <t>숙박비</t>
    <phoneticPr fontId="1" type="noConversion"/>
  </si>
  <si>
    <t>식비</t>
    <phoneticPr fontId="1" type="noConversion"/>
  </si>
  <si>
    <t>일비</t>
    <phoneticPr fontId="1" type="noConversion"/>
  </si>
  <si>
    <t>총장</t>
    <phoneticPr fontId="1" type="noConversion"/>
  </si>
  <si>
    <t>부총장</t>
    <phoneticPr fontId="1" type="noConversion"/>
  </si>
  <si>
    <t>등급</t>
    <phoneticPr fontId="1" type="noConversion"/>
  </si>
  <si>
    <t>구분</t>
    <phoneticPr fontId="1" type="noConversion"/>
  </si>
  <si>
    <t>▣ 국외 여비 정액표</t>
    <phoneticPr fontId="1" type="noConversion"/>
  </si>
  <si>
    <t>[단위:USD)</t>
    <phoneticPr fontId="1" type="noConversion"/>
  </si>
  <si>
    <t>기준등급</t>
    <phoneticPr fontId="1" type="noConversion"/>
  </si>
  <si>
    <t>일수</t>
    <phoneticPr fontId="1" type="noConversion"/>
  </si>
  <si>
    <t>항목</t>
    <phoneticPr fontId="1" type="noConversion"/>
  </si>
  <si>
    <t>비고</t>
    <phoneticPr fontId="1" type="noConversion"/>
  </si>
  <si>
    <t>교통비</t>
    <phoneticPr fontId="1" type="noConversion"/>
  </si>
  <si>
    <t>상기와 같이 출장비 정산내역을 제출합니다.</t>
    <phoneticPr fontId="1" type="noConversion"/>
  </si>
  <si>
    <t>2. 국외여비 집행내역</t>
    <phoneticPr fontId="1" type="noConversion"/>
  </si>
  <si>
    <t>&lt;국외여비 정산내역서&gt;</t>
    <phoneticPr fontId="1" type="noConversion"/>
  </si>
  <si>
    <t>환율 기준일</t>
    <phoneticPr fontId="1" type="noConversion"/>
  </si>
  <si>
    <t>적용 환율
(원/달러)</t>
    <phoneticPr fontId="1" type="noConversion"/>
  </si>
  <si>
    <t>기준금액($)</t>
    <phoneticPr fontId="1" type="noConversion"/>
  </si>
  <si>
    <r>
      <t xml:space="preserve"> </t>
    </r>
    <r>
      <rPr>
        <b/>
        <sz val="14"/>
        <color theme="1"/>
        <rFont val="맑은 고딕"/>
        <family val="3"/>
        <charset val="129"/>
      </rPr>
      <t xml:space="preserve">■ </t>
    </r>
    <r>
      <rPr>
        <b/>
        <sz val="14"/>
        <color theme="1"/>
        <rFont val="맑은 고딕"/>
        <family val="3"/>
        <charset val="129"/>
        <scheme val="minor"/>
      </rPr>
      <t>붙임자료 : 해외출장 일자를 증빙할수 있는 '출입국사실증명서'  또는 '탑승권(Boarding pass)'</t>
    </r>
    <phoneticPr fontId="1" type="noConversion"/>
  </si>
  <si>
    <t>일본, 홍콩, 싱가포르, 마카오</t>
    <phoneticPr fontId="1" type="noConversion"/>
  </si>
  <si>
    <t>학회개최일정</t>
    <phoneticPr fontId="1" type="noConversion"/>
  </si>
  <si>
    <t>여비지급규칙
최대산출금액(A)</t>
    <phoneticPr fontId="1" type="noConversion"/>
  </si>
  <si>
    <t>실제지급액(B)</t>
    <phoneticPr fontId="1" type="noConversion"/>
  </si>
  <si>
    <t>* 환율은 지출결의서 작성일 기준으로 함</t>
    <phoneticPr fontId="1" type="noConversion"/>
  </si>
  <si>
    <t>현금지급 합계</t>
    <phoneticPr fontId="1" type="noConversion"/>
  </si>
  <si>
    <t>학회참가비</t>
    <phoneticPr fontId="1" type="noConversion"/>
  </si>
  <si>
    <t>실비(법인카드)지급 합계</t>
    <phoneticPr fontId="1" type="noConversion"/>
  </si>
  <si>
    <t>* 항공료의 경우 학회 준비, 정리 등의 사유로 개최일정 전후 3일은 출장기간으로 인정할 수 있음(비행시간 포함)</t>
    <phoneticPr fontId="1" type="noConversion"/>
  </si>
  <si>
    <t>-</t>
    <phoneticPr fontId="1" type="noConversion"/>
  </si>
  <si>
    <r>
      <t>* 여비 중 숙박비, 식비, 일비는 학회개최일정을 기준으로 산정하되, 비행일정</t>
    </r>
    <r>
      <rPr>
        <b/>
        <sz val="11"/>
        <color theme="1"/>
        <rFont val="맑은 고딕"/>
        <family val="3"/>
        <charset val="129"/>
      </rPr>
      <t>•</t>
    </r>
    <r>
      <rPr>
        <b/>
        <sz val="11"/>
        <color theme="1"/>
        <rFont val="맑은 고딕"/>
        <family val="3"/>
        <charset val="129"/>
        <scheme val="minor"/>
      </rPr>
      <t>학회 발표 및 네트워크 교류 등을 위한 경우, 학회 일정 전후 1~2일 한도 내에서 여비 추가 산정 할 수 있음</t>
    </r>
    <phoneticPr fontId="1" type="noConversion"/>
  </si>
  <si>
    <t xml:space="preserve">출장자 :                  </t>
    <phoneticPr fontId="1" type="noConversion"/>
  </si>
  <si>
    <t>2026 .    .     .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</si>
</sst>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0070C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7" xfId="0" applyFont="1" applyBorder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shrinkToFit="1"/>
    </xf>
    <xf numFmtId="3" fontId="2" fillId="0" borderId="9" xfId="0" applyNumberFormat="1" applyFont="1" applyBorder="1" applyAlignment="1">
      <alignment horizontal="center" vertical="center" shrinkToFit="1"/>
    </xf>
    <xf numFmtId="3" fontId="2" fillId="0" borderId="32" xfId="0" applyNumberFormat="1" applyFont="1" applyBorder="1" applyAlignment="1">
      <alignment horizontal="center" vertical="center" shrinkToFit="1"/>
    </xf>
    <xf numFmtId="3" fontId="2" fillId="2" borderId="40" xfId="0" applyNumberFormat="1" applyFont="1" applyFill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shrinkToFit="1"/>
    </xf>
    <xf numFmtId="4" fontId="3" fillId="0" borderId="26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 shrinkToFit="1"/>
    </xf>
    <xf numFmtId="0" fontId="2" fillId="2" borderId="28" xfId="0" applyFont="1" applyFill="1" applyBorder="1" applyAlignment="1">
      <alignment horizontal="center" vertical="center" shrinkToFit="1"/>
    </xf>
    <xf numFmtId="176" fontId="15" fillId="0" borderId="2" xfId="0" applyNumberFormat="1" applyFont="1" applyBorder="1" applyAlignment="1">
      <alignment horizontal="center" vertical="center" shrinkToFit="1"/>
    </xf>
    <xf numFmtId="176" fontId="15" fillId="0" borderId="4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workbookViewId="0">
      <selection activeCell="A2" sqref="A2:I2"/>
    </sheetView>
  </sheetViews>
  <sheetFormatPr defaultColWidth="9" defaultRowHeight="17.25" x14ac:dyDescent="0.3"/>
  <cols>
    <col min="1" max="1" width="23.625" style="2" customWidth="1"/>
    <col min="2" max="4" width="12" style="2" customWidth="1"/>
    <col min="5" max="5" width="9.875" style="2" customWidth="1"/>
    <col min="6" max="6" width="11" style="2" customWidth="1"/>
    <col min="7" max="7" width="15.125" style="2" customWidth="1"/>
    <col min="8" max="9" width="12" style="2" customWidth="1"/>
    <col min="10" max="16384" width="9" style="2"/>
  </cols>
  <sheetData>
    <row r="1" spans="1:9" ht="20.25" x14ac:dyDescent="0.3">
      <c r="A1" s="5" t="s">
        <v>13</v>
      </c>
    </row>
    <row r="2" spans="1:9" ht="26.25" x14ac:dyDescent="0.3">
      <c r="A2" s="44" t="s">
        <v>82</v>
      </c>
      <c r="B2" s="44"/>
      <c r="C2" s="44"/>
      <c r="D2" s="44"/>
      <c r="E2" s="44"/>
      <c r="F2" s="44"/>
      <c r="G2" s="44"/>
      <c r="H2" s="44"/>
      <c r="I2" s="44"/>
    </row>
    <row r="3" spans="1:9" x14ac:dyDescent="0.3">
      <c r="I3" s="3"/>
    </row>
    <row r="4" spans="1:9" ht="30.75" customHeight="1" thickBot="1" x14ac:dyDescent="0.35">
      <c r="A4" s="1" t="s">
        <v>0</v>
      </c>
    </row>
    <row r="5" spans="1:9" ht="32.25" customHeight="1" x14ac:dyDescent="0.3">
      <c r="A5" s="8" t="s">
        <v>1</v>
      </c>
      <c r="B5" s="9" t="s">
        <v>2</v>
      </c>
      <c r="C5" s="70"/>
      <c r="D5" s="70"/>
      <c r="E5" s="70"/>
      <c r="F5" s="9" t="s">
        <v>4</v>
      </c>
      <c r="G5" s="26"/>
      <c r="H5" s="9" t="s">
        <v>9</v>
      </c>
      <c r="I5" s="25" t="s">
        <v>30</v>
      </c>
    </row>
    <row r="6" spans="1:9" ht="32.25" customHeight="1" x14ac:dyDescent="0.3">
      <c r="A6" s="10" t="s">
        <v>6</v>
      </c>
      <c r="B6" s="45"/>
      <c r="C6" s="45"/>
      <c r="D6" s="45"/>
      <c r="E6" s="45"/>
      <c r="F6" s="7" t="s">
        <v>7</v>
      </c>
      <c r="G6" s="45"/>
      <c r="H6" s="45"/>
      <c r="I6" s="46"/>
    </row>
    <row r="7" spans="1:9" ht="32.25" customHeight="1" x14ac:dyDescent="0.3">
      <c r="A7" s="10" t="s">
        <v>8</v>
      </c>
      <c r="B7" s="45"/>
      <c r="C7" s="45"/>
      <c r="D7" s="45"/>
      <c r="E7" s="45"/>
      <c r="F7" s="45"/>
      <c r="G7" s="45"/>
      <c r="H7" s="45"/>
      <c r="I7" s="46"/>
    </row>
    <row r="8" spans="1:9" ht="32.25" customHeight="1" x14ac:dyDescent="0.3">
      <c r="A8" s="10" t="s">
        <v>88</v>
      </c>
      <c r="B8" s="45"/>
      <c r="C8" s="45"/>
      <c r="D8" s="45"/>
      <c r="E8" s="45"/>
      <c r="F8" s="45"/>
      <c r="G8" s="45"/>
      <c r="H8" s="45"/>
      <c r="I8" s="46"/>
    </row>
    <row r="9" spans="1:9" ht="157.5" customHeight="1" thickBot="1" x14ac:dyDescent="0.35">
      <c r="A9" s="27" t="s">
        <v>3</v>
      </c>
      <c r="B9" s="71"/>
      <c r="C9" s="71"/>
      <c r="D9" s="71"/>
      <c r="E9" s="71"/>
      <c r="F9" s="71"/>
      <c r="G9" s="71"/>
      <c r="H9" s="71"/>
      <c r="I9" s="72"/>
    </row>
    <row r="10" spans="1:9" ht="8.25" customHeight="1" thickBot="1" x14ac:dyDescent="0.35">
      <c r="A10" s="11"/>
      <c r="B10" s="11"/>
      <c r="C10" s="12"/>
      <c r="D10" s="12"/>
      <c r="E10" s="12"/>
      <c r="F10" s="6"/>
      <c r="G10" s="12"/>
      <c r="H10" s="6"/>
      <c r="I10" s="12"/>
    </row>
    <row r="11" spans="1:9" ht="33.75" customHeight="1" thickBot="1" x14ac:dyDescent="0.35">
      <c r="A11" s="1" t="s">
        <v>81</v>
      </c>
      <c r="B11" s="31"/>
      <c r="F11" s="33" t="s">
        <v>84</v>
      </c>
      <c r="G11" s="43"/>
      <c r="H11" s="34" t="s">
        <v>83</v>
      </c>
      <c r="I11" s="32"/>
    </row>
    <row r="12" spans="1:9" ht="33.75" customHeight="1" x14ac:dyDescent="0.3">
      <c r="A12" s="8" t="s">
        <v>77</v>
      </c>
      <c r="B12" s="29" t="s">
        <v>75</v>
      </c>
      <c r="C12" s="28" t="s">
        <v>76</v>
      </c>
      <c r="D12" s="28" t="s">
        <v>85</v>
      </c>
      <c r="E12" s="79" t="s">
        <v>89</v>
      </c>
      <c r="F12" s="80"/>
      <c r="G12" s="28" t="s">
        <v>90</v>
      </c>
      <c r="H12" s="73" t="s">
        <v>78</v>
      </c>
      <c r="I12" s="74"/>
    </row>
    <row r="13" spans="1:9" ht="33.75" customHeight="1" x14ac:dyDescent="0.3">
      <c r="A13" s="10" t="s">
        <v>10</v>
      </c>
      <c r="B13" s="30"/>
      <c r="C13" s="41"/>
      <c r="D13" s="41"/>
      <c r="E13" s="81">
        <f>C13*D13*$G$11</f>
        <v>0</v>
      </c>
      <c r="F13" s="82"/>
      <c r="G13" s="42"/>
      <c r="H13" s="55"/>
      <c r="I13" s="56"/>
    </row>
    <row r="14" spans="1:9" ht="33.75" customHeight="1" x14ac:dyDescent="0.3">
      <c r="A14" s="10" t="s">
        <v>11</v>
      </c>
      <c r="B14" s="30"/>
      <c r="C14" s="41"/>
      <c r="D14" s="41"/>
      <c r="E14" s="81">
        <f t="shared" ref="E14:E15" si="0">C14*D14*$G$11</f>
        <v>0</v>
      </c>
      <c r="F14" s="82"/>
      <c r="G14" s="42"/>
      <c r="H14" s="57"/>
      <c r="I14" s="58"/>
    </row>
    <row r="15" spans="1:9" ht="33.75" customHeight="1" x14ac:dyDescent="0.3">
      <c r="A15" s="10" t="s">
        <v>5</v>
      </c>
      <c r="B15" s="30"/>
      <c r="C15" s="41"/>
      <c r="D15" s="41"/>
      <c r="E15" s="81">
        <f t="shared" si="0"/>
        <v>0</v>
      </c>
      <c r="F15" s="82"/>
      <c r="G15" s="42"/>
      <c r="H15" s="57"/>
      <c r="I15" s="58"/>
    </row>
    <row r="16" spans="1:9" ht="33.75" customHeight="1" thickBot="1" x14ac:dyDescent="0.35">
      <c r="A16" s="36" t="s">
        <v>92</v>
      </c>
      <c r="B16" s="50"/>
      <c r="C16" s="51"/>
      <c r="D16" s="52"/>
      <c r="E16" s="53"/>
      <c r="F16" s="54"/>
      <c r="G16" s="38">
        <f>SUM(G13:G15)</f>
        <v>0</v>
      </c>
      <c r="H16" s="57"/>
      <c r="I16" s="58"/>
    </row>
    <row r="17" spans="1:9" ht="33.75" customHeight="1" x14ac:dyDescent="0.3">
      <c r="A17" s="35" t="s">
        <v>79</v>
      </c>
      <c r="B17" s="61" t="s">
        <v>37</v>
      </c>
      <c r="C17" s="62"/>
      <c r="D17" s="62"/>
      <c r="E17" s="62"/>
      <c r="F17" s="63"/>
      <c r="G17" s="39" t="s">
        <v>96</v>
      </c>
      <c r="H17" s="57"/>
      <c r="I17" s="58"/>
    </row>
    <row r="18" spans="1:9" ht="33.75" customHeight="1" x14ac:dyDescent="0.3">
      <c r="A18" s="10" t="s">
        <v>93</v>
      </c>
      <c r="B18" s="64" t="s">
        <v>37</v>
      </c>
      <c r="C18" s="65"/>
      <c r="D18" s="65"/>
      <c r="E18" s="65"/>
      <c r="F18" s="66"/>
      <c r="G18" s="37"/>
      <c r="H18" s="57"/>
      <c r="I18" s="58"/>
    </row>
    <row r="19" spans="1:9" ht="33.75" customHeight="1" thickBot="1" x14ac:dyDescent="0.35">
      <c r="A19" s="36" t="s">
        <v>94</v>
      </c>
      <c r="B19" s="50"/>
      <c r="C19" s="51"/>
      <c r="D19" s="51"/>
      <c r="E19" s="51"/>
      <c r="F19" s="52"/>
      <c r="G19" s="38">
        <f>SUM(G17:G18)</f>
        <v>0</v>
      </c>
      <c r="H19" s="59"/>
      <c r="I19" s="60"/>
    </row>
    <row r="20" spans="1:9" ht="33.75" customHeight="1" thickBot="1" x14ac:dyDescent="0.35">
      <c r="A20" s="77" t="s">
        <v>12</v>
      </c>
      <c r="B20" s="78"/>
      <c r="C20" s="78"/>
      <c r="D20" s="49"/>
      <c r="E20" s="48"/>
      <c r="F20" s="49"/>
      <c r="G20" s="40">
        <f>SUM(G16,G19)</f>
        <v>0</v>
      </c>
      <c r="H20" s="75"/>
      <c r="I20" s="76"/>
    </row>
    <row r="21" spans="1:9" ht="18" customHeight="1" x14ac:dyDescent="0.3">
      <c r="A21" s="6"/>
      <c r="B21" s="6"/>
      <c r="C21" s="6"/>
      <c r="D21" s="6"/>
      <c r="E21" s="6"/>
      <c r="F21" s="6"/>
      <c r="G21" s="6"/>
      <c r="H21" s="6"/>
      <c r="I21" s="13"/>
    </row>
    <row r="22" spans="1:9" ht="24" customHeight="1" x14ac:dyDescent="0.3">
      <c r="A22" s="14" t="s">
        <v>14</v>
      </c>
    </row>
    <row r="23" spans="1:9" ht="24" customHeight="1" x14ac:dyDescent="0.3">
      <c r="A23" s="14" t="s">
        <v>15</v>
      </c>
    </row>
    <row r="24" spans="1:9" ht="24" customHeight="1" x14ac:dyDescent="0.3">
      <c r="A24" s="14" t="s">
        <v>91</v>
      </c>
      <c r="B24" s="11"/>
      <c r="C24" s="12"/>
      <c r="D24" s="12"/>
      <c r="E24" s="12"/>
      <c r="F24" s="6"/>
      <c r="G24" s="12"/>
      <c r="H24" s="6"/>
      <c r="I24" s="12"/>
    </row>
    <row r="25" spans="1:9" ht="24" customHeight="1" x14ac:dyDescent="0.3">
      <c r="A25" s="14" t="s">
        <v>95</v>
      </c>
      <c r="B25" s="11"/>
      <c r="C25" s="12"/>
      <c r="D25" s="12"/>
      <c r="E25" s="12"/>
      <c r="F25" s="6"/>
      <c r="G25" s="12"/>
      <c r="H25" s="6"/>
      <c r="I25" s="12"/>
    </row>
    <row r="26" spans="1:9" ht="24" customHeight="1" x14ac:dyDescent="0.3">
      <c r="A26" s="14" t="s">
        <v>97</v>
      </c>
      <c r="B26" s="11"/>
      <c r="C26" s="12"/>
      <c r="D26" s="12"/>
      <c r="E26" s="12"/>
      <c r="F26" s="6"/>
      <c r="G26" s="12"/>
      <c r="H26" s="6"/>
      <c r="I26" s="12"/>
    </row>
    <row r="27" spans="1:9" ht="24" customHeight="1" x14ac:dyDescent="0.3">
      <c r="A27" s="14"/>
      <c r="B27" s="11"/>
      <c r="C27" s="12"/>
      <c r="D27" s="12"/>
      <c r="E27" s="12"/>
      <c r="F27" s="6"/>
      <c r="G27" s="12"/>
      <c r="H27" s="6"/>
      <c r="I27" s="12"/>
    </row>
    <row r="28" spans="1:9" ht="24" customHeight="1" x14ac:dyDescent="0.3">
      <c r="A28" s="5" t="s">
        <v>86</v>
      </c>
      <c r="B28" s="11"/>
      <c r="C28" s="12"/>
      <c r="D28" s="12"/>
      <c r="E28" s="12"/>
      <c r="F28" s="6"/>
      <c r="G28" s="12"/>
      <c r="H28" s="6"/>
      <c r="I28" s="12"/>
    </row>
    <row r="29" spans="1:9" ht="49.5" customHeight="1" x14ac:dyDescent="0.3"/>
    <row r="30" spans="1:9" ht="36" customHeight="1" x14ac:dyDescent="0.3">
      <c r="A30" s="47" t="s">
        <v>80</v>
      </c>
      <c r="B30" s="47"/>
      <c r="C30" s="47"/>
      <c r="D30" s="47"/>
      <c r="E30" s="47"/>
      <c r="F30" s="47"/>
      <c r="G30" s="47"/>
      <c r="H30" s="47"/>
      <c r="I30" s="47"/>
    </row>
    <row r="31" spans="1:9" x14ac:dyDescent="0.3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3">
      <c r="A32" s="4"/>
      <c r="B32" s="4"/>
      <c r="C32" s="4"/>
      <c r="D32" s="4"/>
      <c r="E32" s="4"/>
      <c r="F32" s="4"/>
      <c r="G32" s="4"/>
      <c r="H32" s="4"/>
      <c r="I32" s="4"/>
    </row>
    <row r="34" spans="1:8" ht="20.25" x14ac:dyDescent="0.3">
      <c r="A34" s="6"/>
      <c r="B34" s="6"/>
      <c r="C34" s="6"/>
      <c r="D34" s="6"/>
      <c r="F34" s="69" t="s">
        <v>99</v>
      </c>
      <c r="G34" s="69"/>
      <c r="H34" s="69"/>
    </row>
    <row r="35" spans="1:8" x14ac:dyDescent="0.3">
      <c r="A35" s="67"/>
      <c r="B35" s="68"/>
      <c r="C35" s="4"/>
      <c r="D35" s="4"/>
      <c r="F35" s="1"/>
      <c r="G35" s="1"/>
      <c r="H35" s="1"/>
    </row>
    <row r="36" spans="1:8" ht="17.25" customHeight="1" x14ac:dyDescent="0.3">
      <c r="A36" s="67"/>
      <c r="B36" s="68"/>
      <c r="C36" s="4"/>
      <c r="D36" s="4"/>
      <c r="F36" s="1"/>
      <c r="G36" s="5" t="s">
        <v>98</v>
      </c>
      <c r="H36" s="1"/>
    </row>
  </sheetData>
  <mergeCells count="25">
    <mergeCell ref="A35:A36"/>
    <mergeCell ref="B35:B36"/>
    <mergeCell ref="F34:H34"/>
    <mergeCell ref="C5:E5"/>
    <mergeCell ref="B9:I9"/>
    <mergeCell ref="H12:I12"/>
    <mergeCell ref="H20:I20"/>
    <mergeCell ref="A20:D20"/>
    <mergeCell ref="B7:I7"/>
    <mergeCell ref="E12:F12"/>
    <mergeCell ref="E13:F13"/>
    <mergeCell ref="E14:F14"/>
    <mergeCell ref="E15:F15"/>
    <mergeCell ref="A2:I2"/>
    <mergeCell ref="G6:I6"/>
    <mergeCell ref="B6:E6"/>
    <mergeCell ref="B8:I8"/>
    <mergeCell ref="A30:I30"/>
    <mergeCell ref="E20:F20"/>
    <mergeCell ref="B16:D16"/>
    <mergeCell ref="E16:F16"/>
    <mergeCell ref="H13:I19"/>
    <mergeCell ref="B17:F17"/>
    <mergeCell ref="B18:F18"/>
    <mergeCell ref="B19:F19"/>
  </mergeCells>
  <phoneticPr fontId="1" type="noConversion"/>
  <pageMargins left="0.7" right="0.7" top="0.75" bottom="0.75" header="0.3" footer="0.3"/>
  <pageSetup paperSize="9" scale="51" orientation="portrait" r:id="rId1"/>
  <colBreaks count="1" manualBreakCount="1">
    <brk id="9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데이터!$A:$A</xm:f>
          </x14:formula1>
          <xm:sqref>I5</xm:sqref>
        </x14:dataValidation>
        <x14:dataValidation type="list" allowBlank="1" showInputMessage="1" showErrorMessage="1" xr:uid="{00000000-0002-0000-0000-000001000000}">
          <x14:formula1>
            <xm:f>데이터!$B:$B</xm:f>
          </x14:formula1>
          <xm:sqref>G6:I6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B3" sqref="B3"/>
    </sheetView>
  </sheetViews>
  <sheetFormatPr defaultColWidth="9" defaultRowHeight="12" x14ac:dyDescent="0.3"/>
  <cols>
    <col min="1" max="1" width="9" style="15"/>
    <col min="2" max="5" width="21.625" style="16" customWidth="1"/>
    <col min="6" max="16384" width="9" style="15"/>
  </cols>
  <sheetData>
    <row r="1" spans="1:5" ht="25.5" customHeight="1" x14ac:dyDescent="0.3">
      <c r="A1" s="20" t="s">
        <v>62</v>
      </c>
    </row>
    <row r="2" spans="1:5" ht="25.5" customHeight="1" x14ac:dyDescent="0.3">
      <c r="A2" s="18" t="s">
        <v>38</v>
      </c>
      <c r="B2" s="19" t="s">
        <v>39</v>
      </c>
      <c r="C2" s="19" t="s">
        <v>40</v>
      </c>
      <c r="D2" s="19" t="s">
        <v>41</v>
      </c>
      <c r="E2" s="19" t="s">
        <v>42</v>
      </c>
    </row>
    <row r="3" spans="1:5" ht="89.25" customHeight="1" x14ac:dyDescent="0.3">
      <c r="A3" s="18" t="s">
        <v>46</v>
      </c>
      <c r="B3" s="17" t="s">
        <v>87</v>
      </c>
      <c r="C3" s="17" t="s">
        <v>43</v>
      </c>
      <c r="D3" s="17" t="s">
        <v>44</v>
      </c>
      <c r="E3" s="17" t="s">
        <v>45</v>
      </c>
    </row>
    <row r="4" spans="1:5" ht="113.25" customHeight="1" x14ac:dyDescent="0.3">
      <c r="A4" s="18" t="s">
        <v>47</v>
      </c>
      <c r="B4" s="17" t="s">
        <v>50</v>
      </c>
      <c r="C4" s="17" t="s">
        <v>51</v>
      </c>
      <c r="D4" s="17" t="s">
        <v>52</v>
      </c>
      <c r="E4" s="17" t="s">
        <v>53</v>
      </c>
    </row>
    <row r="5" spans="1:5" ht="119.25" customHeight="1" x14ac:dyDescent="0.3">
      <c r="A5" s="18" t="s">
        <v>48</v>
      </c>
      <c r="B5" s="17" t="s">
        <v>54</v>
      </c>
      <c r="C5" s="17" t="s">
        <v>55</v>
      </c>
      <c r="D5" s="17" t="s">
        <v>56</v>
      </c>
      <c r="E5" s="17" t="s">
        <v>57</v>
      </c>
    </row>
    <row r="6" spans="1:5" ht="65.25" customHeight="1" x14ac:dyDescent="0.3">
      <c r="A6" s="18" t="s">
        <v>49</v>
      </c>
      <c r="B6" s="17" t="s">
        <v>58</v>
      </c>
      <c r="C6" s="17" t="s">
        <v>59</v>
      </c>
      <c r="D6" s="17" t="s">
        <v>60</v>
      </c>
      <c r="E6" s="17" t="s">
        <v>61</v>
      </c>
    </row>
    <row r="7" spans="1:5" ht="27" customHeight="1" x14ac:dyDescent="0.3">
      <c r="A7" s="21" t="s">
        <v>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29" sqref="E29"/>
    </sheetView>
  </sheetViews>
  <sheetFormatPr defaultRowHeight="16.5" x14ac:dyDescent="0.3"/>
  <cols>
    <col min="1" max="1" width="22.25" bestFit="1" customWidth="1"/>
    <col min="2" max="2" width="9" style="22"/>
  </cols>
  <sheetData>
    <row r="1" spans="1:5" x14ac:dyDescent="0.3">
      <c r="A1" s="20" t="s">
        <v>73</v>
      </c>
    </row>
    <row r="2" spans="1:5" x14ac:dyDescent="0.3">
      <c r="A2" s="20"/>
      <c r="E2" s="24" t="s">
        <v>74</v>
      </c>
    </row>
    <row r="3" spans="1:5" ht="21" customHeight="1" x14ac:dyDescent="0.3">
      <c r="A3" s="18" t="s">
        <v>72</v>
      </c>
      <c r="B3" s="18" t="s">
        <v>71</v>
      </c>
      <c r="C3" s="18" t="s">
        <v>66</v>
      </c>
      <c r="D3" s="18" t="s">
        <v>67</v>
      </c>
      <c r="E3" s="18" t="s">
        <v>68</v>
      </c>
    </row>
    <row r="4" spans="1:5" x14ac:dyDescent="0.3">
      <c r="A4" s="83" t="s">
        <v>69</v>
      </c>
      <c r="B4" s="23" t="s">
        <v>64</v>
      </c>
      <c r="C4" s="23">
        <v>352</v>
      </c>
      <c r="D4" s="23">
        <v>186</v>
      </c>
      <c r="E4" s="23">
        <v>60</v>
      </c>
    </row>
    <row r="5" spans="1:5" x14ac:dyDescent="0.3">
      <c r="A5" s="83"/>
      <c r="B5" s="23" t="s">
        <v>65</v>
      </c>
      <c r="C5" s="23">
        <v>279</v>
      </c>
      <c r="D5" s="23">
        <v>136</v>
      </c>
      <c r="E5" s="23">
        <v>60</v>
      </c>
    </row>
    <row r="6" spans="1:5" x14ac:dyDescent="0.3">
      <c r="A6" s="83"/>
      <c r="B6" s="23" t="s">
        <v>48</v>
      </c>
      <c r="C6" s="23">
        <v>212</v>
      </c>
      <c r="D6" s="23">
        <v>102</v>
      </c>
      <c r="E6" s="23">
        <v>60</v>
      </c>
    </row>
    <row r="7" spans="1:5" x14ac:dyDescent="0.3">
      <c r="A7" s="83"/>
      <c r="B7" s="23" t="s">
        <v>35</v>
      </c>
      <c r="C7" s="23">
        <v>149</v>
      </c>
      <c r="D7" s="23">
        <v>85</v>
      </c>
      <c r="E7" s="23">
        <v>60</v>
      </c>
    </row>
    <row r="8" spans="1:5" x14ac:dyDescent="0.3">
      <c r="A8" s="83" t="s">
        <v>70</v>
      </c>
      <c r="B8" s="23" t="s">
        <v>64</v>
      </c>
      <c r="C8" s="23">
        <v>352</v>
      </c>
      <c r="D8" s="23">
        <v>186</v>
      </c>
      <c r="E8" s="23">
        <v>60</v>
      </c>
    </row>
    <row r="9" spans="1:5" x14ac:dyDescent="0.3">
      <c r="A9" s="83"/>
      <c r="B9" s="23" t="s">
        <v>65</v>
      </c>
      <c r="C9" s="23">
        <v>279</v>
      </c>
      <c r="D9" s="23">
        <v>136</v>
      </c>
      <c r="E9" s="23">
        <v>60</v>
      </c>
    </row>
    <row r="10" spans="1:5" x14ac:dyDescent="0.3">
      <c r="A10" s="83"/>
      <c r="B10" s="23" t="s">
        <v>48</v>
      </c>
      <c r="C10" s="23">
        <v>212</v>
      </c>
      <c r="D10" s="23">
        <v>102</v>
      </c>
      <c r="E10" s="23">
        <v>60</v>
      </c>
    </row>
    <row r="11" spans="1:5" x14ac:dyDescent="0.3">
      <c r="A11" s="83"/>
      <c r="B11" s="23" t="s">
        <v>35</v>
      </c>
      <c r="C11" s="23">
        <v>149</v>
      </c>
      <c r="D11" s="23">
        <v>85</v>
      </c>
      <c r="E11" s="23">
        <v>60</v>
      </c>
    </row>
    <row r="12" spans="1:5" x14ac:dyDescent="0.3">
      <c r="A12" s="83" t="s">
        <v>24</v>
      </c>
      <c r="B12" s="23" t="s">
        <v>64</v>
      </c>
      <c r="C12" s="23">
        <v>264</v>
      </c>
      <c r="D12" s="23">
        <v>160</v>
      </c>
      <c r="E12" s="23">
        <v>50</v>
      </c>
    </row>
    <row r="13" spans="1:5" x14ac:dyDescent="0.3">
      <c r="A13" s="83"/>
      <c r="B13" s="23" t="s">
        <v>65</v>
      </c>
      <c r="C13" s="23">
        <v>200</v>
      </c>
      <c r="D13" s="23">
        <v>117</v>
      </c>
      <c r="E13" s="23">
        <v>50</v>
      </c>
    </row>
    <row r="14" spans="1:5" x14ac:dyDescent="0.3">
      <c r="A14" s="83"/>
      <c r="B14" s="23" t="s">
        <v>48</v>
      </c>
      <c r="C14" s="23">
        <v>160</v>
      </c>
      <c r="D14" s="23">
        <v>87</v>
      </c>
      <c r="E14" s="23">
        <v>50</v>
      </c>
    </row>
    <row r="15" spans="1:5" x14ac:dyDescent="0.3">
      <c r="A15" s="83"/>
      <c r="B15" s="23" t="s">
        <v>35</v>
      </c>
      <c r="C15" s="23">
        <v>132</v>
      </c>
      <c r="D15" s="23">
        <v>73</v>
      </c>
      <c r="E15" s="23">
        <v>50</v>
      </c>
    </row>
    <row r="16" spans="1:5" x14ac:dyDescent="0.3">
      <c r="A16" s="83" t="s">
        <v>26</v>
      </c>
      <c r="B16" s="23" t="s">
        <v>64</v>
      </c>
      <c r="C16" s="23">
        <v>223</v>
      </c>
      <c r="D16" s="23">
        <v>133</v>
      </c>
      <c r="E16" s="23">
        <v>40</v>
      </c>
    </row>
    <row r="17" spans="1:5" x14ac:dyDescent="0.3">
      <c r="A17" s="83"/>
      <c r="B17" s="23" t="s">
        <v>65</v>
      </c>
      <c r="C17" s="23">
        <v>160</v>
      </c>
      <c r="D17" s="23">
        <v>99</v>
      </c>
      <c r="E17" s="23">
        <v>40</v>
      </c>
    </row>
    <row r="18" spans="1:5" x14ac:dyDescent="0.3">
      <c r="A18" s="83"/>
      <c r="B18" s="23" t="s">
        <v>48</v>
      </c>
      <c r="C18" s="23">
        <v>130</v>
      </c>
      <c r="D18" s="23">
        <v>72</v>
      </c>
      <c r="E18" s="23">
        <v>40</v>
      </c>
    </row>
    <row r="19" spans="1:5" x14ac:dyDescent="0.3">
      <c r="A19" s="83"/>
      <c r="B19" s="23" t="s">
        <v>35</v>
      </c>
      <c r="C19" s="23">
        <v>100</v>
      </c>
      <c r="D19" s="23">
        <v>61</v>
      </c>
      <c r="E19" s="23">
        <v>40</v>
      </c>
    </row>
    <row r="20" spans="1:5" x14ac:dyDescent="0.3">
      <c r="A20" s="83" t="s">
        <v>28</v>
      </c>
      <c r="B20" s="23" t="s">
        <v>64</v>
      </c>
      <c r="C20" s="23">
        <v>149</v>
      </c>
      <c r="D20" s="23">
        <v>106</v>
      </c>
      <c r="E20" s="23">
        <v>35</v>
      </c>
    </row>
    <row r="21" spans="1:5" x14ac:dyDescent="0.3">
      <c r="A21" s="83"/>
      <c r="B21" s="23" t="s">
        <v>65</v>
      </c>
      <c r="C21" s="23">
        <v>108</v>
      </c>
      <c r="D21" s="23">
        <v>79</v>
      </c>
      <c r="E21" s="23">
        <v>35</v>
      </c>
    </row>
    <row r="22" spans="1:5" x14ac:dyDescent="0.3">
      <c r="A22" s="83"/>
      <c r="B22" s="23" t="s">
        <v>48</v>
      </c>
      <c r="C22" s="23">
        <v>86</v>
      </c>
      <c r="D22" s="23">
        <v>58</v>
      </c>
      <c r="E22" s="23">
        <v>35</v>
      </c>
    </row>
    <row r="23" spans="1:5" x14ac:dyDescent="0.3">
      <c r="A23" s="83"/>
      <c r="B23" s="23" t="s">
        <v>35</v>
      </c>
      <c r="C23" s="23">
        <v>73</v>
      </c>
      <c r="D23" s="23">
        <v>49</v>
      </c>
      <c r="E23" s="23">
        <v>35</v>
      </c>
    </row>
    <row r="24" spans="1:5" x14ac:dyDescent="0.3">
      <c r="A24" s="83" t="s">
        <v>30</v>
      </c>
      <c r="B24" s="23" t="s">
        <v>64</v>
      </c>
      <c r="C24" s="23">
        <v>130</v>
      </c>
      <c r="D24" s="23">
        <v>93</v>
      </c>
      <c r="E24" s="23">
        <v>30</v>
      </c>
    </row>
    <row r="25" spans="1:5" x14ac:dyDescent="0.3">
      <c r="A25" s="83"/>
      <c r="B25" s="23" t="s">
        <v>65</v>
      </c>
      <c r="C25" s="23">
        <v>95</v>
      </c>
      <c r="D25" s="23">
        <v>69</v>
      </c>
      <c r="E25" s="23">
        <v>30</v>
      </c>
    </row>
    <row r="26" spans="1:5" x14ac:dyDescent="0.3">
      <c r="A26" s="83"/>
      <c r="B26" s="23" t="s">
        <v>48</v>
      </c>
      <c r="C26" s="23">
        <v>75</v>
      </c>
      <c r="D26" s="23">
        <v>50</v>
      </c>
      <c r="E26" s="23">
        <v>30</v>
      </c>
    </row>
    <row r="27" spans="1:5" x14ac:dyDescent="0.3">
      <c r="A27" s="83"/>
      <c r="B27" s="23" t="s">
        <v>35</v>
      </c>
      <c r="C27" s="23">
        <v>64</v>
      </c>
      <c r="D27" s="23">
        <v>43</v>
      </c>
      <c r="E27" s="23">
        <v>30</v>
      </c>
    </row>
  </sheetData>
  <mergeCells count="6">
    <mergeCell ref="A24:A27"/>
    <mergeCell ref="A4:A7"/>
    <mergeCell ref="A8:A11"/>
    <mergeCell ref="A12:A15"/>
    <mergeCell ref="A16:A19"/>
    <mergeCell ref="A20:A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>
      <selection activeCell="M24" sqref="M24"/>
    </sheetView>
  </sheetViews>
  <sheetFormatPr defaultColWidth="9" defaultRowHeight="12" x14ac:dyDescent="0.3"/>
  <cols>
    <col min="1" max="2" width="9" style="15"/>
    <col min="3" max="3" width="16.625" style="15" bestFit="1" customWidth="1"/>
    <col min="4" max="16384" width="9" style="15"/>
  </cols>
  <sheetData>
    <row r="1" spans="1:5" x14ac:dyDescent="0.3">
      <c r="A1" s="15" t="s">
        <v>22</v>
      </c>
      <c r="B1" s="15" t="s">
        <v>32</v>
      </c>
      <c r="C1" s="15" t="s">
        <v>19</v>
      </c>
      <c r="D1" s="15" t="s">
        <v>16</v>
      </c>
      <c r="E1" s="15" t="s">
        <v>36</v>
      </c>
    </row>
    <row r="2" spans="1:5" x14ac:dyDescent="0.3">
      <c r="A2" s="15" t="s">
        <v>23</v>
      </c>
      <c r="B2" s="15" t="s">
        <v>33</v>
      </c>
      <c r="C2" s="15" t="s">
        <v>20</v>
      </c>
      <c r="D2" s="15" t="s">
        <v>17</v>
      </c>
      <c r="E2" s="15" t="s">
        <v>37</v>
      </c>
    </row>
    <row r="3" spans="1:5" x14ac:dyDescent="0.3">
      <c r="A3" s="15" t="s">
        <v>25</v>
      </c>
      <c r="B3" s="15" t="s">
        <v>34</v>
      </c>
      <c r="C3" s="15" t="s">
        <v>21</v>
      </c>
      <c r="D3" s="15" t="s">
        <v>18</v>
      </c>
    </row>
    <row r="4" spans="1:5" x14ac:dyDescent="0.3">
      <c r="A4" s="15" t="s">
        <v>27</v>
      </c>
      <c r="B4" s="15" t="s">
        <v>35</v>
      </c>
    </row>
    <row r="5" spans="1:5" x14ac:dyDescent="0.3">
      <c r="A5" s="15" t="s">
        <v>29</v>
      </c>
    </row>
    <row r="6" spans="1:5" x14ac:dyDescent="0.3">
      <c r="A6" s="15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양식</vt:lpstr>
      <vt:lpstr>출장지등급</vt:lpstr>
      <vt:lpstr>국외여비정액표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ajou</dc:creator>
  <cp:lastModifiedBy>ajou</cp:lastModifiedBy>
  <cp:lastPrinted>2024-10-21T01:02:13Z</cp:lastPrinted>
  <dcterms:created xsi:type="dcterms:W3CDTF">2017-07-12T00:51:59Z</dcterms:created>
  <dcterms:modified xsi:type="dcterms:W3CDTF">2026-02-26T01:19:02Z</dcterms:modified>
</cp:coreProperties>
</file>